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1 РНВ\0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'1'!$A$1:$H$25</definedName>
  </definedNames>
  <calcPr calcId="162913" refMode="R1C1"/>
</workbook>
</file>

<file path=xl/calcChain.xml><?xml version="1.0" encoding="utf-8"?>
<calcChain xmlns="http://schemas.openxmlformats.org/spreadsheetml/2006/main">
  <c r="J18" i="1" l="1"/>
  <c r="I18" i="1"/>
  <c r="I13" i="1"/>
  <c r="I14" i="1"/>
  <c r="I15" i="1"/>
  <c r="I16" i="1"/>
  <c r="I17" i="1"/>
  <c r="I12" i="1"/>
  <c r="F18" i="1" l="1"/>
</calcChain>
</file>

<file path=xl/sharedStrings.xml><?xml version="1.0" encoding="utf-8"?>
<sst xmlns="http://schemas.openxmlformats.org/spreadsheetml/2006/main" count="49" uniqueCount="29">
  <si>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</si>
  <si>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</si>
  <si>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</si>
  <si>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</si>
  <si>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</si>
  <si>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</si>
  <si>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</si>
  <si>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</si>
  <si>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</si>
  <si>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</si>
  <si>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</si>
  <si>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</si>
  <si>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</si>
  <si>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</si>
  <si>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</si>
  <si>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</si>
  <si>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</si>
  <si>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</si>
  <si>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</si>
  <si>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</si>
  <si>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</si>
  <si>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1382343</t>
  </si>
  <si>
    <t>Угольник 2-100-40-09Г2С</t>
  </si>
  <si>
    <t>ШТ</t>
  </si>
  <si>
    <t>ЛОТ НЕДЕЛИМЫЙ</t>
  </si>
  <si>
    <t>Наименование лота:  "Угольник 2-100-40-09Г2С (78 шт)"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</si>
  <si>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</si>
  <si>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НВЛ-2020/361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</si>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</sst>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9"/>
  <sheetViews>
    <sheetView tabSelected="1" view="pageBreakPreview" zoomScale="85" zoomScaleNormal="80" zoomScaleSheetLayoutView="85" workbookViewId="0">
      <selection activeCell="A24" sqref="A24:H24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3.5703125" style="16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G1" s="51" t="s">
        <v>26</v>
      </c>
      <c r="H1" s="51"/>
    </row>
    <row r="2" spans="1:16" s="1" customFormat="1" ht="38.25" customHeight="1" x14ac:dyDescent="0.25">
      <c r="A2" s="58" t="s">
        <v>18</v>
      </c>
      <c r="B2" s="58"/>
      <c r="C2" s="58"/>
      <c r="D2" s="59"/>
      <c r="E2" s="60"/>
      <c r="F2" s="60"/>
      <c r="G2" s="60"/>
      <c r="H2" s="60"/>
      <c r="I2" s="2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56" t="s">
        <v>25</v>
      </c>
      <c r="B3" s="56"/>
      <c r="C3" s="56"/>
      <c r="D3" s="56"/>
      <c r="E3" s="56"/>
      <c r="F3" s="56"/>
      <c r="G3" s="56"/>
      <c r="H3" s="56"/>
      <c r="I3" s="20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2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2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2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20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56" t="s">
        <v>28</v>
      </c>
      <c r="B8" s="57"/>
      <c r="C8" s="57"/>
      <c r="D8" s="57"/>
      <c r="E8" s="57"/>
      <c r="F8" s="57"/>
      <c r="G8" s="57"/>
      <c r="H8" s="57"/>
      <c r="I8" s="20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7" t="s">
        <v>5</v>
      </c>
      <c r="G10" s="10" t="s">
        <v>11</v>
      </c>
      <c r="H10" s="11" t="s">
        <v>6</v>
      </c>
      <c r="I10" s="20"/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21"/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6">
        <v>1</v>
      </c>
      <c r="B12" s="26" t="s">
        <v>10</v>
      </c>
      <c r="C12" s="26" t="s">
        <v>21</v>
      </c>
      <c r="D12" s="27" t="s">
        <v>22</v>
      </c>
      <c r="E12" s="26" t="s">
        <v>23</v>
      </c>
      <c r="F12" s="34">
        <v>19</v>
      </c>
      <c r="G12" s="33">
        <v>53989</v>
      </c>
      <c r="H12" s="28">
        <v>40648</v>
      </c>
      <c r="I12" s="36">
        <f>F12*G12</f>
        <v>1025791</v>
      </c>
      <c r="J12" s="36"/>
      <c r="K12" s="21"/>
      <c r="L12" s="21"/>
      <c r="M12" s="21"/>
      <c r="N12" s="21"/>
      <c r="O12" s="21"/>
      <c r="P12" s="21"/>
    </row>
    <row r="13" spans="1:16" s="3" customFormat="1" ht="30" customHeight="1" x14ac:dyDescent="0.2">
      <c r="A13" s="26">
        <v>2</v>
      </c>
      <c r="B13" s="26" t="s">
        <v>10</v>
      </c>
      <c r="C13" s="26" t="s">
        <v>21</v>
      </c>
      <c r="D13" s="27" t="s">
        <v>22</v>
      </c>
      <c r="E13" s="26" t="s">
        <v>23</v>
      </c>
      <c r="F13" s="34">
        <v>49</v>
      </c>
      <c r="G13" s="33">
        <v>53989</v>
      </c>
      <c r="H13" s="28">
        <v>40648</v>
      </c>
      <c r="I13" s="36">
        <f t="shared" ref="I13:I17" si="0">F13*G13</f>
        <v>2645461</v>
      </c>
      <c r="J13" s="36"/>
      <c r="K13" s="21"/>
      <c r="L13" s="21"/>
      <c r="M13" s="21"/>
      <c r="N13" s="21"/>
      <c r="O13" s="21"/>
      <c r="P13" s="21"/>
    </row>
    <row r="14" spans="1:16" s="3" customFormat="1" ht="30" customHeight="1" x14ac:dyDescent="0.2">
      <c r="A14" s="26">
        <v>3</v>
      </c>
      <c r="B14" s="26" t="s">
        <v>10</v>
      </c>
      <c r="C14" s="26" t="s">
        <v>21</v>
      </c>
      <c r="D14" s="27" t="s">
        <v>22</v>
      </c>
      <c r="E14" s="26" t="s">
        <v>23</v>
      </c>
      <c r="F14" s="34">
        <v>5</v>
      </c>
      <c r="G14" s="33">
        <v>53989</v>
      </c>
      <c r="H14" s="28">
        <v>40634</v>
      </c>
      <c r="I14" s="36">
        <f t="shared" si="0"/>
        <v>269945</v>
      </c>
      <c r="J14" s="36"/>
      <c r="K14" s="21"/>
      <c r="L14" s="21"/>
      <c r="M14" s="21"/>
      <c r="N14" s="21"/>
      <c r="O14" s="21"/>
      <c r="P14" s="21"/>
    </row>
    <row r="15" spans="1:16" s="3" customFormat="1" ht="30" customHeight="1" x14ac:dyDescent="0.2">
      <c r="A15" s="26">
        <v>4</v>
      </c>
      <c r="B15" s="26" t="s">
        <v>10</v>
      </c>
      <c r="C15" s="26" t="s">
        <v>21</v>
      </c>
      <c r="D15" s="27" t="s">
        <v>22</v>
      </c>
      <c r="E15" s="26" t="s">
        <v>23</v>
      </c>
      <c r="F15" s="34">
        <v>1</v>
      </c>
      <c r="G15" s="33">
        <v>53989</v>
      </c>
      <c r="H15" s="28">
        <v>40671</v>
      </c>
      <c r="I15" s="36">
        <f t="shared" si="0"/>
        <v>53989</v>
      </c>
      <c r="J15" s="36"/>
      <c r="K15" s="21"/>
      <c r="L15" s="21"/>
      <c r="M15" s="21"/>
      <c r="N15" s="21"/>
      <c r="O15" s="21"/>
      <c r="P15" s="21"/>
    </row>
    <row r="16" spans="1:16" s="3" customFormat="1" ht="30" customHeight="1" x14ac:dyDescent="0.2">
      <c r="A16" s="26">
        <v>5</v>
      </c>
      <c r="B16" s="26" t="s">
        <v>10</v>
      </c>
      <c r="C16" s="26" t="s">
        <v>21</v>
      </c>
      <c r="D16" s="27" t="s">
        <v>22</v>
      </c>
      <c r="E16" s="26" t="s">
        <v>23</v>
      </c>
      <c r="F16" s="34">
        <v>2</v>
      </c>
      <c r="G16" s="33">
        <v>146708</v>
      </c>
      <c r="H16" s="28">
        <v>40793</v>
      </c>
      <c r="I16" s="36">
        <f t="shared" si="0"/>
        <v>293416</v>
      </c>
      <c r="J16" s="36"/>
      <c r="K16" s="21"/>
      <c r="L16" s="21"/>
      <c r="M16" s="21"/>
      <c r="N16" s="21"/>
      <c r="O16" s="21"/>
      <c r="P16" s="21"/>
    </row>
    <row r="17" spans="1:16" s="3" customFormat="1" ht="30" customHeight="1" x14ac:dyDescent="0.2">
      <c r="A17" s="26">
        <v>6</v>
      </c>
      <c r="B17" s="26" t="s">
        <v>10</v>
      </c>
      <c r="C17" s="26" t="s">
        <v>21</v>
      </c>
      <c r="D17" s="27" t="s">
        <v>22</v>
      </c>
      <c r="E17" s="26" t="s">
        <v>23</v>
      </c>
      <c r="F17" s="34">
        <v>2</v>
      </c>
      <c r="G17" s="33">
        <v>146708</v>
      </c>
      <c r="H17" s="28">
        <v>40793</v>
      </c>
      <c r="I17" s="36">
        <f t="shared" si="0"/>
        <v>293416</v>
      </c>
      <c r="J17" s="36"/>
      <c r="K17" s="21"/>
      <c r="L17" s="21"/>
      <c r="M17" s="21"/>
      <c r="N17" s="21"/>
      <c r="O17" s="21"/>
      <c r="P17" s="21"/>
    </row>
    <row r="18" spans="1:16" s="4" customFormat="1" ht="15.75" x14ac:dyDescent="0.25">
      <c r="A18" s="52" t="s">
        <v>7</v>
      </c>
      <c r="B18" s="53"/>
      <c r="C18" s="53"/>
      <c r="D18" s="54"/>
      <c r="E18" s="29"/>
      <c r="F18" s="30">
        <f>SUM(F12:F17)</f>
        <v>78</v>
      </c>
      <c r="G18" s="31"/>
      <c r="H18" s="32"/>
      <c r="I18" s="22">
        <f>SUM(I12:I17)</f>
        <v>4582018</v>
      </c>
      <c r="J18" s="21">
        <f>I18*1.2</f>
        <v>5498421.5999999996</v>
      </c>
      <c r="K18" s="12"/>
      <c r="L18" s="12"/>
      <c r="M18" s="12"/>
      <c r="N18" s="12"/>
      <c r="O18" s="12"/>
      <c r="P18" s="12"/>
    </row>
    <row r="19" spans="1:16" s="4" customFormat="1" x14ac:dyDescent="0.25">
      <c r="A19" s="44"/>
      <c r="B19" s="45"/>
      <c r="C19" s="45"/>
      <c r="D19" s="45"/>
      <c r="E19" s="45"/>
      <c r="F19" s="45"/>
      <c r="G19" s="45"/>
      <c r="H19" s="46"/>
      <c r="I19" s="12"/>
      <c r="J19" s="23"/>
      <c r="K19" s="12"/>
      <c r="L19" s="12"/>
      <c r="M19" s="12"/>
      <c r="N19" s="12"/>
      <c r="O19" s="12"/>
      <c r="P19" s="12"/>
    </row>
    <row r="20" spans="1:16" s="4" customFormat="1" ht="92.25" customHeight="1" x14ac:dyDescent="0.25">
      <c r="A20" s="40" t="s">
        <v>8</v>
      </c>
      <c r="B20" s="41"/>
      <c r="C20" s="41"/>
      <c r="D20" s="42"/>
      <c r="E20" s="55" t="s">
        <v>15</v>
      </c>
      <c r="F20" s="55"/>
      <c r="G20" s="55"/>
      <c r="H20" s="55"/>
      <c r="I20" s="12"/>
      <c r="J20" s="12"/>
      <c r="K20" s="12"/>
      <c r="L20" s="12"/>
      <c r="M20" s="12"/>
      <c r="N20" s="12"/>
      <c r="O20" s="12"/>
      <c r="P20" s="12"/>
    </row>
    <row r="21" spans="1:16" s="4" customFormat="1" ht="15.75" customHeight="1" x14ac:dyDescent="0.25">
      <c r="A21" s="40" t="s">
        <v>9</v>
      </c>
      <c r="B21" s="41"/>
      <c r="C21" s="41"/>
      <c r="D21" s="42"/>
      <c r="E21" s="43" t="s">
        <v>14</v>
      </c>
      <c r="F21" s="43"/>
      <c r="G21" s="43"/>
      <c r="H21" s="43"/>
      <c r="P21" s="12"/>
    </row>
    <row r="22" spans="1:16" s="4" customFormat="1" ht="33.75" customHeight="1" x14ac:dyDescent="0.25">
      <c r="A22" s="40" t="s">
        <v>16</v>
      </c>
      <c r="B22" s="41"/>
      <c r="C22" s="41"/>
      <c r="D22" s="42"/>
      <c r="E22" s="43" t="s">
        <v>13</v>
      </c>
      <c r="F22" s="43"/>
      <c r="G22" s="43"/>
      <c r="H22" s="43"/>
      <c r="P22" s="12"/>
    </row>
    <row r="23" spans="1:16" ht="121.5" customHeight="1" x14ac:dyDescent="0.25">
      <c r="A23" s="47" t="s">
        <v>19</v>
      </c>
      <c r="B23" s="48"/>
      <c r="C23" s="48"/>
      <c r="D23" s="49"/>
      <c r="E23" s="50" t="s">
        <v>20</v>
      </c>
      <c r="F23" s="50"/>
      <c r="G23" s="50"/>
      <c r="H23" s="50"/>
    </row>
    <row r="24" spans="1:16" ht="64.5" customHeight="1" x14ac:dyDescent="0.25">
      <c r="A24" s="64"/>
      <c r="B24" s="64"/>
      <c r="C24" s="64"/>
      <c r="D24" s="64"/>
      <c r="E24" s="65"/>
      <c r="F24" s="65"/>
      <c r="G24" s="65"/>
      <c r="H24" s="65"/>
    </row>
    <row r="25" spans="1:16" ht="44.25" customHeight="1" x14ac:dyDescent="0.3">
      <c r="A25" s="37"/>
      <c r="B25" s="37"/>
      <c r="C25" s="37"/>
      <c r="D25" s="37"/>
      <c r="E25" s="35"/>
      <c r="F25" s="35"/>
      <c r="G25" s="38"/>
      <c r="H25" s="39"/>
      <c r="I25" s="5"/>
      <c r="J25" s="5"/>
      <c r="K25" s="5"/>
      <c r="L25" s="5"/>
      <c r="M25" s="5"/>
      <c r="N25" s="5"/>
      <c r="O25" s="5"/>
      <c r="P25" s="5"/>
    </row>
    <row r="28" spans="1:16" ht="15.75" x14ac:dyDescent="0.25">
      <c r="A28" s="24"/>
    </row>
    <row r="29" spans="1:16" ht="15.75" x14ac:dyDescent="0.25">
      <c r="A29" s="24"/>
    </row>
  </sheetData>
  <mergeCells count="22">
    <mergeCell ref="G1:H1"/>
    <mergeCell ref="A18:D18"/>
    <mergeCell ref="A20:D20"/>
    <mergeCell ref="E20:H20"/>
    <mergeCell ref="A8:H8"/>
    <mergeCell ref="A2:H2"/>
    <mergeCell ref="A3:H3"/>
    <mergeCell ref="A4:H4"/>
    <mergeCell ref="A5:H5"/>
    <mergeCell ref="A6:H6"/>
    <mergeCell ref="A7:H7"/>
    <mergeCell ref="A25:D25"/>
    <mergeCell ref="G25:H25"/>
    <mergeCell ref="A22:D22"/>
    <mergeCell ref="E22:H22"/>
    <mergeCell ref="A19:H19"/>
    <mergeCell ref="A21:D21"/>
    <mergeCell ref="E21:H21"/>
    <mergeCell ref="A23:D23"/>
    <mergeCell ref="E23:H23"/>
    <mergeCell ref="A24:D24"/>
    <mergeCell ref="E24:H2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2024-09-02T02:04:11Z</cp:lastPrinted>
  <dcterms:created xsi:type="dcterms:W3CDTF">2016-09-16T10:27:35Z</dcterms:created>
  <dcterms:modified xsi:type="dcterms:W3CDTF">2024-09-02T02:04:24Z</dcterms:modified>
</cp:coreProperties>
</file>